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G:\Meu Drive\1-REGINALDO - LICITACOES\2-ABC TECNOAR\PREGÕES\9-SETEMBRO\PE 85 SENAC REGISTRO (AB 17-09)\DILIGENCIAS\PASTA COM RESPOSTAS\"/>
    </mc:Choice>
  </mc:AlternateContent>
  <xr:revisionPtr revIDLastSave="0" documentId="8_{DE1F39FA-A0CD-4DBF-A6AD-499635D47C42}" xr6:coauthVersionLast="47" xr6:coauthVersionMax="47" xr10:uidLastSave="{00000000-0000-0000-0000-000000000000}"/>
  <bookViews>
    <workbookView xWindow="28680" yWindow="-120" windowWidth="29040" windowHeight="15840" activeTab="1" xr2:uid="{4955E4C3-9D3D-4BD3-B680-8C9776551C2C}"/>
  </bookViews>
  <sheets>
    <sheet name="ITEM 5" sheetId="1" r:id="rId1"/>
    <sheet name="ITEM 5.1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9" i="1" l="1"/>
  <c r="I5" i="2" l="1"/>
  <c r="I6" i="2"/>
  <c r="I7" i="2"/>
  <c r="I8" i="2"/>
  <c r="I9" i="2"/>
  <c r="I4" i="2"/>
  <c r="H43" i="1"/>
  <c r="H47" i="1" s="1"/>
  <c r="G27" i="1"/>
  <c r="H29" i="1" s="1"/>
  <c r="J12" i="1"/>
  <c r="H12" i="1"/>
  <c r="J10" i="1"/>
  <c r="J21" i="1" s="1"/>
  <c r="I10" i="1"/>
  <c r="I23" i="1" s="1"/>
  <c r="H10" i="1"/>
  <c r="H18" i="1" s="1"/>
  <c r="I10" i="2" l="1"/>
  <c r="I15" i="2" s="1"/>
  <c r="I27" i="2"/>
  <c r="I20" i="2"/>
  <c r="I22" i="2"/>
  <c r="I25" i="2"/>
  <c r="I26" i="2"/>
  <c r="I16" i="2"/>
  <c r="I28" i="2"/>
  <c r="I17" i="2"/>
  <c r="I30" i="2"/>
  <c r="I19" i="2"/>
  <c r="I32" i="2"/>
  <c r="I12" i="2"/>
  <c r="I23" i="2"/>
  <c r="I24" i="2"/>
  <c r="I13" i="2"/>
  <c r="I14" i="2"/>
  <c r="I18" i="2"/>
  <c r="H24" i="1"/>
  <c r="I24" i="1"/>
  <c r="J24" i="1"/>
  <c r="H13" i="1"/>
  <c r="H16" i="1"/>
  <c r="H15" i="1"/>
  <c r="H17" i="1"/>
  <c r="H19" i="1"/>
  <c r="H14" i="1"/>
  <c r="I17" i="1"/>
  <c r="I18" i="1"/>
  <c r="I19" i="1"/>
  <c r="I15" i="1"/>
  <c r="I25" i="1"/>
  <c r="I26" i="1"/>
  <c r="J14" i="1"/>
  <c r="J22" i="1"/>
  <c r="J16" i="1"/>
  <c r="H22" i="1"/>
  <c r="J23" i="1"/>
  <c r="I14" i="1"/>
  <c r="J19" i="1"/>
  <c r="I22" i="1"/>
  <c r="H25" i="1"/>
  <c r="J17" i="1"/>
  <c r="J25" i="1"/>
  <c r="H26" i="1"/>
  <c r="H31" i="1"/>
  <c r="J15" i="1"/>
  <c r="I13" i="1"/>
  <c r="J18" i="1"/>
  <c r="I21" i="1"/>
  <c r="H23" i="1"/>
  <c r="J26" i="1"/>
  <c r="H21" i="1"/>
  <c r="J13" i="1"/>
  <c r="I16" i="1"/>
  <c r="I21" i="2" l="1"/>
  <c r="I31" i="2"/>
  <c r="I29" i="2"/>
  <c r="I35" i="2"/>
  <c r="I36" i="2" s="1"/>
  <c r="I20" i="1"/>
  <c r="I27" i="1" s="1"/>
  <c r="H20" i="1"/>
  <c r="H27" i="1" s="1"/>
  <c r="J20" i="1"/>
  <c r="J27" i="1" s="1"/>
  <c r="H32" i="1" l="1"/>
  <c r="H33" i="1" s="1"/>
  <c r="H46" i="1" s="1"/>
  <c r="H48" i="1" s="1"/>
  <c r="H51" i="1" s="1"/>
  <c r="J55" i="1" l="1"/>
  <c r="J57" i="1"/>
  <c r="J53" i="1"/>
  <c r="J54" i="1"/>
  <c r="J56" i="1"/>
  <c r="J52" i="1"/>
  <c r="H58" i="1" l="1"/>
  <c r="H60" i="1" l="1"/>
  <c r="H61" i="1" s="1"/>
</calcChain>
</file>

<file path=xl/sharedStrings.xml><?xml version="1.0" encoding="utf-8"?>
<sst xmlns="http://schemas.openxmlformats.org/spreadsheetml/2006/main" count="167" uniqueCount="134">
  <si>
    <t>PLANILHA DE COMPOSIÇÃO DE CUSTOS</t>
  </si>
  <si>
    <t>PREGÃO ELETRÔNICO 0085.2024.PE.0078 - SENAC REGISTRO</t>
  </si>
  <si>
    <t>1. Tipo de Serviço</t>
  </si>
  <si>
    <t>OBJETO: PRESTAÇÃO DE SERVIÇOS DE MANUTENÇÃO PREVENTIVA E CORRETIVA EM SISTEMAS DE CLIMATIZAÇÃO NA UNIDADE REGISTRO.</t>
  </si>
  <si>
    <t xml:space="preserve"> </t>
  </si>
  <si>
    <t>Mecânico</t>
  </si>
  <si>
    <t>Meio Oficial</t>
  </si>
  <si>
    <t>Ajudante</t>
  </si>
  <si>
    <t>Salário Base Mensal</t>
  </si>
  <si>
    <t>Jornada de Trabalho</t>
  </si>
  <si>
    <t>24 dias/mês</t>
  </si>
  <si>
    <t>Valor de Salário</t>
  </si>
  <si>
    <t>2. Encargos Sociais + Encargos Trabalhistas</t>
  </si>
  <si>
    <t>%</t>
  </si>
  <si>
    <t>Seguro Contra Acidentes de Trabalho</t>
  </si>
  <si>
    <t>FGTS sobre salário</t>
  </si>
  <si>
    <t xml:space="preserve">Auxílio Enfermidade </t>
  </si>
  <si>
    <t>Licença Paternidade</t>
  </si>
  <si>
    <t>Faltas Justificadas</t>
  </si>
  <si>
    <t>Auxílio Acidente de Trabalho</t>
  </si>
  <si>
    <t>13º Salário</t>
  </si>
  <si>
    <t>Provisão FGTS 13º/Férias</t>
  </si>
  <si>
    <t>Férias Gozadas</t>
  </si>
  <si>
    <t>Aviso Prévio Indenizado</t>
  </si>
  <si>
    <t>Férias Indenizadas (1/3 de férias)</t>
  </si>
  <si>
    <t>Depósito Rescisão Sem Justa Causa</t>
  </si>
  <si>
    <t>Indenização Adicional</t>
  </si>
  <si>
    <t>TOTAL</t>
  </si>
  <si>
    <t>Percentual Total dos Encargos Sociais e Trabalhistas</t>
  </si>
  <si>
    <t>Valor da mão de obra (mensal)</t>
  </si>
  <si>
    <t>Valor dos encargos socias e trabalhistas (mensal)</t>
  </si>
  <si>
    <t xml:space="preserve">Valor total da mão de obra </t>
  </si>
  <si>
    <t>3. Custos Gerais -  Valores Mensais</t>
  </si>
  <si>
    <t xml:space="preserve">ART </t>
  </si>
  <si>
    <t>Alimentação (3 colaboradores)</t>
  </si>
  <si>
    <t>Deslocamento</t>
  </si>
  <si>
    <t>Custos Administrativos</t>
  </si>
  <si>
    <t>4. Custo Total Mensal</t>
  </si>
  <si>
    <t>Valor R$</t>
  </si>
  <si>
    <t>Custos Gerais Mensais</t>
  </si>
  <si>
    <t xml:space="preserve">Custo Mensal </t>
  </si>
  <si>
    <t xml:space="preserve">5. Custo Total </t>
  </si>
  <si>
    <t xml:space="preserve">Custo Mensal sem imposto </t>
  </si>
  <si>
    <t xml:space="preserve">Lucratividade </t>
  </si>
  <si>
    <t>Valor Mensal (Lucratividade + Imposto)</t>
  </si>
  <si>
    <t>Valor Global (60 meses)</t>
  </si>
  <si>
    <t xml:space="preserve">Custo Mensal com imposto </t>
  </si>
  <si>
    <t>INSS Terceiros (Sistema S)</t>
  </si>
  <si>
    <t>Pis</t>
  </si>
  <si>
    <t>Cofins</t>
  </si>
  <si>
    <t>ISS</t>
  </si>
  <si>
    <t>CSLL</t>
  </si>
  <si>
    <t>CPRB (INSS)</t>
  </si>
  <si>
    <t>IRPJ/IRRF</t>
  </si>
  <si>
    <t>ENGENHEIRO</t>
  </si>
  <si>
    <t>SUPERVISOR</t>
  </si>
  <si>
    <t>LIDER</t>
  </si>
  <si>
    <t>TÉNICO</t>
  </si>
  <si>
    <t>RH</t>
  </si>
  <si>
    <t>FINANCEIRO</t>
  </si>
  <si>
    <t>FATURISTA</t>
  </si>
  <si>
    <t>VT</t>
  </si>
  <si>
    <t>VR</t>
  </si>
  <si>
    <t>CARGA HORARIA</t>
  </si>
  <si>
    <t>FUNÇÕES</t>
  </si>
  <si>
    <t>SALARIO BASE</t>
  </si>
  <si>
    <t>SESC</t>
  </si>
  <si>
    <t>SENAI</t>
  </si>
  <si>
    <t>INCRA</t>
  </si>
  <si>
    <t>SESI</t>
  </si>
  <si>
    <t>VALORES</t>
  </si>
  <si>
    <t>salario educação</t>
  </si>
  <si>
    <t>SENAC</t>
  </si>
  <si>
    <t>SEBRAE</t>
  </si>
  <si>
    <t xml:space="preserve">SENAR </t>
  </si>
  <si>
    <t>Provisão de verbas para afastamento</t>
  </si>
  <si>
    <t>13 HORAS</t>
  </si>
  <si>
    <t>8 HORAS</t>
  </si>
  <si>
    <t>SUB TOTAL</t>
  </si>
  <si>
    <t xml:space="preserve">TOTAL GERAL </t>
  </si>
  <si>
    <t>Quant</t>
  </si>
  <si>
    <t>Valor</t>
  </si>
  <si>
    <t>Desengordurantes</t>
  </si>
  <si>
    <t>Bactericidas</t>
  </si>
  <si>
    <t>Metasil</t>
  </si>
  <si>
    <t>Lubrificantes/graxas</t>
  </si>
  <si>
    <t>Panos/estopas</t>
  </si>
  <si>
    <t>25 litros</t>
  </si>
  <si>
    <t>30 litros</t>
  </si>
  <si>
    <t>20 litros</t>
  </si>
  <si>
    <t>2 liros</t>
  </si>
  <si>
    <t>10 kits</t>
  </si>
  <si>
    <t>Materiais Uso e Consumo  (Item 8)</t>
  </si>
  <si>
    <t xml:space="preserve">EPIS   </t>
  </si>
  <si>
    <t>Manifold c/ 3 mang</t>
  </si>
  <si>
    <t xml:space="preserve">Termometro Penta   </t>
  </si>
  <si>
    <t xml:space="preserve">Parafusadeira </t>
  </si>
  <si>
    <t>Jogo chave allen</t>
  </si>
  <si>
    <t>Jogo chave allen mm</t>
  </si>
  <si>
    <t xml:space="preserve">Alicate pressão </t>
  </si>
  <si>
    <t xml:space="preserve">Alicate corte  </t>
  </si>
  <si>
    <t xml:space="preserve">Alicate bico  </t>
  </si>
  <si>
    <t>Alicate univ eletricista</t>
  </si>
  <si>
    <t xml:space="preserve">Bomba de vacuo 12 cfm </t>
  </si>
  <si>
    <t xml:space="preserve">Chave catarca  </t>
  </si>
  <si>
    <t xml:space="preserve">Chave L10,L11,L12,L13   </t>
  </si>
  <si>
    <t>Chave inglesa 10</t>
  </si>
  <si>
    <t xml:space="preserve">Chave ingelasa 12 </t>
  </si>
  <si>
    <t xml:space="preserve">Chave philips   </t>
  </si>
  <si>
    <t xml:space="preserve">Chave fenda </t>
  </si>
  <si>
    <t xml:space="preserve">Chave canhão  </t>
  </si>
  <si>
    <t xml:space="preserve">Flangeador excentrico </t>
  </si>
  <si>
    <t xml:space="preserve">Pulverizador   </t>
  </si>
  <si>
    <t xml:space="preserve">Lavadora de alta pressão 220v </t>
  </si>
  <si>
    <t xml:space="preserve">Lavadora Pop Claen p/ evap   </t>
  </si>
  <si>
    <t xml:space="preserve">Escada de fibra abrir  </t>
  </si>
  <si>
    <t>Escada de fibra extensiva</t>
  </si>
  <si>
    <t xml:space="preserve">Mangueiras   jardim   </t>
  </si>
  <si>
    <t>Ferramental, Epis, Instrumentos , Uniformes (Item 9)</t>
  </si>
  <si>
    <t xml:space="preserve">EPI's + Uniformes+Ferramentas+Aso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</si>
  <si>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Material de Limpeza  + Insumos                                                                  </t>
  </si>
  <si>
    <t>Bolsão p/ higienização evap</t>
  </si>
  <si>
    <t>02 kits</t>
  </si>
  <si>
    <t>Uniformes (3 calças, 3 camisas)</t>
  </si>
  <si>
    <t>1 jogo</t>
  </si>
  <si>
    <t>Veiculo e acessorios ( visita do supervisor)</t>
  </si>
  <si>
    <t>Veiculo c/  escada</t>
  </si>
  <si>
    <t>Maifold</t>
  </si>
  <si>
    <t>Termometro penta</t>
  </si>
  <si>
    <t>Alicate amperimetro</t>
  </si>
  <si>
    <t>Veiculo e acessorios (visita supervisor) (Item10)</t>
  </si>
  <si>
    <t>Analise Termografica  Anual (item 11)</t>
  </si>
  <si>
    <t xml:space="preserve">Contemplado dentro das atividades do PMOC </t>
  </si>
  <si>
    <t>Flir one pro (camera analise termografica)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</si>
</sst>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0.0%"/>
    <numFmt numFmtId="166" formatCode="_-&quot;R$&quot;\ * #,##0.0_-;\-&quot;R$&quot;\ * #,##0.0_-;_-&quot;R$&quot;\ 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"/>
      <family val="2"/>
    </font>
    <font>
      <b/>
      <sz val="11"/>
      <color rgb="FFFF0000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sz val="11"/>
      <color theme="1"/>
      <name val="Aptos"/>
      <family val="2"/>
    </font>
    <font>
      <b/>
      <sz val="11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4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44" fontId="4" fillId="4" borderId="1" xfId="2" applyFont="1" applyFill="1" applyBorder="1" applyAlignment="1">
      <alignment horizontal="center" vertical="center"/>
    </xf>
    <xf numFmtId="0" fontId="4" fillId="5" borderId="1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10" fontId="4" fillId="4" borderId="1" xfId="0" applyNumberFormat="1" applyFont="1" applyFill="1" applyBorder="1" applyAlignment="1">
      <alignment horizontal="center" vertical="center"/>
    </xf>
    <xf numFmtId="44" fontId="4" fillId="4" borderId="4" xfId="0" applyNumberFormat="1" applyFont="1" applyFill="1" applyBorder="1" applyAlignment="1">
      <alignment horizontal="center" vertical="center"/>
    </xf>
    <xf numFmtId="44" fontId="4" fillId="4" borderId="1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164" fontId="4" fillId="4" borderId="1" xfId="2" applyNumberFormat="1" applyFont="1" applyFill="1" applyBorder="1" applyAlignment="1">
      <alignment horizontal="center" vertical="center"/>
    </xf>
    <xf numFmtId="10" fontId="2" fillId="6" borderId="1" xfId="0" applyNumberFormat="1" applyFont="1" applyFill="1" applyBorder="1" applyAlignment="1">
      <alignment horizontal="center" vertical="center"/>
    </xf>
    <xf numFmtId="44" fontId="2" fillId="6" borderId="1" xfId="0" applyNumberFormat="1" applyFont="1" applyFill="1" applyBorder="1" applyAlignment="1">
      <alignment horizontal="center" vertical="center"/>
    </xf>
    <xf numFmtId="44" fontId="2" fillId="6" borderId="4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0" fontId="2" fillId="4" borderId="0" xfId="0" applyNumberFormat="1" applyFont="1" applyFill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44" fontId="2" fillId="0" borderId="0" xfId="2" applyFont="1" applyBorder="1" applyAlignment="1">
      <alignment horizontal="center" vertical="center"/>
    </xf>
    <xf numFmtId="0" fontId="2" fillId="7" borderId="3" xfId="0" applyFont="1" applyFill="1" applyBorder="1" applyAlignment="1">
      <alignment horizontal="right" vertical="center"/>
    </xf>
    <xf numFmtId="0" fontId="2" fillId="7" borderId="4" xfId="0" applyFont="1" applyFill="1" applyBorder="1" applyAlignment="1">
      <alignment horizontal="right" vertical="center"/>
    </xf>
    <xf numFmtId="44" fontId="2" fillId="7" borderId="2" xfId="2" applyFont="1" applyFill="1" applyBorder="1" applyAlignment="1">
      <alignment horizontal="center" vertical="center"/>
    </xf>
    <xf numFmtId="44" fontId="2" fillId="7" borderId="3" xfId="2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2" fillId="7" borderId="11" xfId="0" applyFont="1" applyFill="1" applyBorder="1" applyAlignment="1">
      <alignment horizontal="right" vertical="center"/>
    </xf>
    <xf numFmtId="0" fontId="2" fillId="7" borderId="12" xfId="0" applyFont="1" applyFill="1" applyBorder="1" applyAlignment="1">
      <alignment horizontal="right" vertical="center"/>
    </xf>
    <xf numFmtId="0" fontId="2" fillId="7" borderId="13" xfId="0" applyFont="1" applyFill="1" applyBorder="1" applyAlignment="1">
      <alignment horizontal="right" vertical="center"/>
    </xf>
    <xf numFmtId="44" fontId="2" fillId="7" borderId="14" xfId="2" applyFont="1" applyFill="1" applyBorder="1" applyAlignment="1">
      <alignment horizontal="center" vertical="center"/>
    </xf>
    <xf numFmtId="44" fontId="2" fillId="7" borderId="12" xfId="2" applyFont="1" applyFill="1" applyBorder="1" applyAlignment="1">
      <alignment horizontal="center" vertical="center"/>
    </xf>
    <xf numFmtId="44" fontId="2" fillId="7" borderId="15" xfId="2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right" vertical="center"/>
    </xf>
    <xf numFmtId="44" fontId="2" fillId="7" borderId="17" xfId="2" applyFont="1" applyFill="1" applyBorder="1" applyAlignment="1">
      <alignment horizontal="center" vertical="center"/>
    </xf>
    <xf numFmtId="10" fontId="2" fillId="7" borderId="23" xfId="3" applyNumberFormat="1" applyFont="1" applyFill="1" applyBorder="1" applyAlignment="1">
      <alignment horizontal="right" vertical="center"/>
    </xf>
    <xf numFmtId="10" fontId="2" fillId="7" borderId="1" xfId="3" applyNumberFormat="1" applyFont="1" applyFill="1" applyBorder="1" applyAlignment="1">
      <alignment horizontal="right" vertical="center"/>
    </xf>
    <xf numFmtId="0" fontId="0" fillId="0" borderId="1" xfId="0" applyBorder="1"/>
    <xf numFmtId="165" fontId="0" fillId="0" borderId="1" xfId="3" applyNumberFormat="1" applyFont="1" applyBorder="1" applyAlignment="1">
      <alignment horizontal="center"/>
    </xf>
    <xf numFmtId="0" fontId="0" fillId="0" borderId="24" xfId="0" applyBorder="1"/>
    <xf numFmtId="10" fontId="4" fillId="4" borderId="24" xfId="0" applyNumberFormat="1" applyFont="1" applyFill="1" applyBorder="1" applyAlignment="1">
      <alignment horizontal="center" vertical="center"/>
    </xf>
    <xf numFmtId="0" fontId="7" fillId="2" borderId="25" xfId="0" applyFont="1" applyFill="1" applyBorder="1"/>
    <xf numFmtId="0" fontId="7" fillId="2" borderId="26" xfId="0" applyFont="1" applyFill="1" applyBorder="1"/>
    <xf numFmtId="0" fontId="2" fillId="2" borderId="26" xfId="0" applyFont="1" applyFill="1" applyBorder="1" applyAlignment="1">
      <alignment horizontal="center" vertical="center"/>
    </xf>
    <xf numFmtId="44" fontId="0" fillId="0" borderId="24" xfId="2" applyFont="1" applyBorder="1"/>
    <xf numFmtId="44" fontId="0" fillId="0" borderId="24" xfId="0" applyNumberFormat="1" applyBorder="1"/>
    <xf numFmtId="44" fontId="0" fillId="0" borderId="0" xfId="0" applyNumberFormat="1"/>
    <xf numFmtId="44" fontId="0" fillId="0" borderId="1" xfId="2" applyFont="1" applyBorder="1"/>
    <xf numFmtId="44" fontId="0" fillId="0" borderId="1" xfId="0" applyNumberFormat="1" applyBorder="1"/>
    <xf numFmtId="44" fontId="0" fillId="0" borderId="28" xfId="2" applyFont="1" applyBorder="1"/>
    <xf numFmtId="0" fontId="0" fillId="0" borderId="28" xfId="0" applyBorder="1"/>
    <xf numFmtId="44" fontId="0" fillId="0" borderId="28" xfId="0" applyNumberFormat="1" applyBorder="1"/>
    <xf numFmtId="0" fontId="0" fillId="11" borderId="29" xfId="0" applyFill="1" applyBorder="1"/>
    <xf numFmtId="44" fontId="0" fillId="11" borderId="30" xfId="0" applyNumberFormat="1" applyFill="1" applyBorder="1"/>
    <xf numFmtId="0" fontId="7" fillId="0" borderId="0" xfId="0" applyFont="1"/>
    <xf numFmtId="44" fontId="0" fillId="11" borderId="27" xfId="0" applyNumberFormat="1" applyFill="1" applyBorder="1"/>
    <xf numFmtId="0" fontId="7" fillId="11" borderId="29" xfId="0" applyFont="1" applyFill="1" applyBorder="1"/>
    <xf numFmtId="44" fontId="7" fillId="11" borderId="30" xfId="0" applyNumberFormat="1" applyFont="1" applyFill="1" applyBorder="1"/>
    <xf numFmtId="0" fontId="7" fillId="2" borderId="30" xfId="0" applyFont="1" applyFill="1" applyBorder="1"/>
    <xf numFmtId="0" fontId="2" fillId="2" borderId="31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0" borderId="4" xfId="0" applyBorder="1"/>
    <xf numFmtId="0" fontId="0" fillId="0" borderId="10" xfId="0" applyBorder="1"/>
    <xf numFmtId="0" fontId="0" fillId="11" borderId="31" xfId="0" applyFill="1" applyBorder="1"/>
    <xf numFmtId="0" fontId="7" fillId="11" borderId="31" xfId="0" applyFont="1" applyFill="1" applyBorder="1"/>
    <xf numFmtId="0" fontId="4" fillId="0" borderId="3" xfId="0" applyFont="1" applyBorder="1" applyAlignment="1">
      <alignment vertical="top"/>
    </xf>
    <xf numFmtId="0" fontId="0" fillId="0" borderId="24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7" fillId="12" borderId="1" xfId="0" applyFont="1" applyFill="1" applyBorder="1"/>
    <xf numFmtId="0" fontId="7" fillId="12" borderId="1" xfId="0" applyFont="1" applyFill="1" applyBorder="1" applyAlignment="1">
      <alignment horizontal="center"/>
    </xf>
    <xf numFmtId="0" fontId="4" fillId="0" borderId="2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0" fillId="0" borderId="1" xfId="0" applyBorder="1" applyAlignment="1">
      <alignment horizontal="center" vertical="center"/>
    </xf>
    <xf numFmtId="166" fontId="0" fillId="0" borderId="1" xfId="2" applyNumberFormat="1" applyFont="1" applyBorder="1"/>
    <xf numFmtId="0" fontId="4" fillId="4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4" fontId="4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44" fontId="2" fillId="6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44" fontId="2" fillId="0" borderId="2" xfId="2" applyFont="1" applyBorder="1" applyAlignment="1">
      <alignment horizontal="center" vertical="center"/>
    </xf>
    <xf numFmtId="44" fontId="2" fillId="0" borderId="3" xfId="2" applyFont="1" applyBorder="1" applyAlignment="1">
      <alignment horizontal="center" vertical="center"/>
    </xf>
    <xf numFmtId="44" fontId="2" fillId="0" borderId="4" xfId="2" applyFont="1" applyBorder="1" applyAlignment="1">
      <alignment horizontal="center" vertical="center"/>
    </xf>
    <xf numFmtId="0" fontId="2" fillId="6" borderId="2" xfId="0" applyFont="1" applyFill="1" applyBorder="1" applyAlignment="1">
      <alignment horizontal="right" vertical="center"/>
    </xf>
    <xf numFmtId="0" fontId="2" fillId="6" borderId="3" xfId="0" applyFont="1" applyFill="1" applyBorder="1" applyAlignment="1">
      <alignment horizontal="right" vertical="center"/>
    </xf>
    <xf numFmtId="0" fontId="2" fillId="6" borderId="4" xfId="0" applyFont="1" applyFill="1" applyBorder="1" applyAlignment="1">
      <alignment horizontal="right" vertical="center"/>
    </xf>
    <xf numFmtId="44" fontId="2" fillId="6" borderId="2" xfId="2" applyFont="1" applyFill="1" applyBorder="1" applyAlignment="1">
      <alignment horizontal="center" vertical="center"/>
    </xf>
    <xf numFmtId="44" fontId="2" fillId="6" borderId="3" xfId="2" applyFont="1" applyFill="1" applyBorder="1" applyAlignment="1">
      <alignment horizontal="center" vertical="center"/>
    </xf>
    <xf numFmtId="44" fontId="2" fillId="6" borderId="4" xfId="2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right" vertical="center"/>
    </xf>
    <xf numFmtId="0" fontId="2" fillId="10" borderId="3" xfId="0" applyFont="1" applyFill="1" applyBorder="1" applyAlignment="1">
      <alignment horizontal="right" vertical="center"/>
    </xf>
    <xf numFmtId="0" fontId="2" fillId="10" borderId="4" xfId="0" applyFont="1" applyFill="1" applyBorder="1" applyAlignment="1">
      <alignment horizontal="right" vertical="center"/>
    </xf>
    <xf numFmtId="44" fontId="2" fillId="10" borderId="2" xfId="2" applyFont="1" applyFill="1" applyBorder="1" applyAlignment="1">
      <alignment horizontal="center" vertical="center"/>
    </xf>
    <xf numFmtId="44" fontId="2" fillId="10" borderId="3" xfId="2" applyFont="1" applyFill="1" applyBorder="1" applyAlignment="1">
      <alignment horizontal="center" vertical="center"/>
    </xf>
    <xf numFmtId="44" fontId="2" fillId="10" borderId="4" xfId="2" applyFont="1" applyFill="1" applyBorder="1" applyAlignment="1">
      <alignment horizontal="center" vertical="center"/>
    </xf>
    <xf numFmtId="44" fontId="2" fillId="10" borderId="2" xfId="1" applyNumberFormat="1" applyFont="1" applyFill="1" applyBorder="1" applyAlignment="1">
      <alignment horizontal="center" vertical="center"/>
    </xf>
    <xf numFmtId="44" fontId="2" fillId="10" borderId="3" xfId="1" applyNumberFormat="1" applyFont="1" applyFill="1" applyBorder="1" applyAlignment="1">
      <alignment horizontal="center" vertical="center"/>
    </xf>
    <xf numFmtId="44" fontId="2" fillId="10" borderId="4" xfId="1" applyNumberFormat="1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right" vertical="center"/>
    </xf>
    <xf numFmtId="0" fontId="2" fillId="7" borderId="9" xfId="0" applyFont="1" applyFill="1" applyBorder="1" applyAlignment="1">
      <alignment horizontal="right" vertical="center"/>
    </xf>
    <xf numFmtId="0" fontId="2" fillId="7" borderId="10" xfId="0" applyFont="1" applyFill="1" applyBorder="1" applyAlignment="1">
      <alignment horizontal="right" vertical="center"/>
    </xf>
    <xf numFmtId="44" fontId="2" fillId="7" borderId="8" xfId="2" applyFont="1" applyFill="1" applyBorder="1" applyAlignment="1">
      <alignment horizontal="center" vertical="center"/>
    </xf>
    <xf numFmtId="44" fontId="2" fillId="7" borderId="9" xfId="2" applyFont="1" applyFill="1" applyBorder="1" applyAlignment="1">
      <alignment horizontal="center" vertical="center"/>
    </xf>
    <xf numFmtId="44" fontId="2" fillId="7" borderId="10" xfId="2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right" vertical="center"/>
    </xf>
    <xf numFmtId="0" fontId="2" fillId="8" borderId="19" xfId="0" applyFont="1" applyFill="1" applyBorder="1" applyAlignment="1">
      <alignment horizontal="right" vertical="center"/>
    </xf>
    <xf numFmtId="0" fontId="2" fillId="8" borderId="20" xfId="0" applyFont="1" applyFill="1" applyBorder="1" applyAlignment="1">
      <alignment horizontal="right" vertical="center"/>
    </xf>
    <xf numFmtId="44" fontId="2" fillId="8" borderId="21" xfId="2" applyFont="1" applyFill="1" applyBorder="1" applyAlignment="1">
      <alignment horizontal="center" vertical="center"/>
    </xf>
    <xf numFmtId="44" fontId="2" fillId="8" borderId="19" xfId="2" applyFont="1" applyFill="1" applyBorder="1" applyAlignment="1">
      <alignment horizontal="center" vertical="center"/>
    </xf>
    <xf numFmtId="44" fontId="2" fillId="8" borderId="22" xfId="2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right" vertical="center"/>
    </xf>
    <xf numFmtId="0" fontId="2" fillId="9" borderId="6" xfId="0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right" vertical="center"/>
    </xf>
    <xf numFmtId="44" fontId="2" fillId="9" borderId="5" xfId="2" applyFont="1" applyFill="1" applyBorder="1" applyAlignment="1">
      <alignment horizontal="center" vertical="center"/>
    </xf>
    <xf numFmtId="44" fontId="2" fillId="9" borderId="6" xfId="2" applyFont="1" applyFill="1" applyBorder="1" applyAlignment="1">
      <alignment horizontal="center" vertical="center"/>
    </xf>
    <xf numFmtId="44" fontId="2" fillId="9" borderId="7" xfId="2" applyFont="1" applyFill="1" applyBorder="1" applyAlignment="1">
      <alignment horizontal="center" vertical="center"/>
    </xf>
    <xf numFmtId="44" fontId="0" fillId="0" borderId="1" xfId="2" applyFont="1" applyBorder="1" applyAlignment="1">
      <alignment horizontal="center" vertical="center"/>
    </xf>
    <xf numFmtId="44" fontId="0" fillId="0" borderId="28" xfId="2" applyFont="1" applyBorder="1" applyAlignment="1">
      <alignment horizontal="center" vertical="center"/>
    </xf>
    <xf numFmtId="44" fontId="0" fillId="0" borderId="32" xfId="2" applyFont="1" applyBorder="1" applyAlignment="1">
      <alignment horizontal="center" vertical="center"/>
    </xf>
    <xf numFmtId="44" fontId="0" fillId="0" borderId="24" xfId="2" applyFont="1" applyBorder="1" applyAlignment="1">
      <alignment horizontal="center" vertical="center"/>
    </xf>
    <xf numFmtId="0" fontId="7" fillId="2" borderId="33" xfId="0" applyFont="1" applyFill="1" applyBorder="1"/>
    <xf numFmtId="0" fontId="0" fillId="0" borderId="0" xfId="0" applyBorder="1"/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</xdr:colOff>
      <xdr:row>0</xdr:row>
      <xdr:rowOff>0</xdr:rowOff>
    </xdr:from>
    <xdr:to>
      <xdr:col>4</xdr:col>
      <xdr:colOff>76200</xdr:colOff>
      <xdr:row>8</xdr:row>
      <xdr:rowOff>74295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042648-CC02-8516-8375-C6DA99E2D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" y="0"/>
          <a:ext cx="5423535" cy="1550670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8</xdr:row>
      <xdr:rowOff>1</xdr:rowOff>
    </xdr:from>
    <xdr:to>
      <xdr:col>4</xdr:col>
      <xdr:colOff>17145</xdr:colOff>
      <xdr:row>30</xdr:row>
      <xdr:rowOff>17145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7285BB4-6147-22D4-FA3F-65F096820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450" y="1447801"/>
          <a:ext cx="5269230" cy="4029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4EEB0-F971-40FF-BAF5-678E937E7189}">
  <dimension ref="A1:J61"/>
  <sheetViews>
    <sheetView topLeftCell="A16" zoomScale="94" zoomScaleNormal="94" workbookViewId="0">
      <selection activeCell="K53" sqref="K53"/>
    </sheetView>
  </sheetViews>
  <sheetFormatPr defaultRowHeight="15" x14ac:dyDescent="0.25"/>
  <cols>
    <col min="1" max="2" width="8.28515625" customWidth="1"/>
    <col min="3" max="3" width="4.5703125" customWidth="1"/>
    <col min="4" max="5" width="5.140625" customWidth="1"/>
    <col min="6" max="6" width="15.5703125" customWidth="1"/>
    <col min="7" max="7" width="7.28515625" customWidth="1"/>
    <col min="8" max="10" width="12.7109375" customWidth="1"/>
  </cols>
  <sheetData>
    <row r="1" spans="1:10" x14ac:dyDescent="0.2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x14ac:dyDescent="0.25">
      <c r="A2" s="82"/>
      <c r="B2" s="82"/>
      <c r="C2" s="82"/>
      <c r="D2" s="82"/>
      <c r="E2" s="82"/>
      <c r="F2" s="82"/>
      <c r="G2" s="82"/>
      <c r="H2" s="82"/>
      <c r="I2" s="82"/>
      <c r="J2" s="82"/>
    </row>
    <row r="3" spans="1:10" x14ac:dyDescent="0.25">
      <c r="A3" s="83" t="s">
        <v>1</v>
      </c>
      <c r="B3" s="83"/>
      <c r="C3" s="83"/>
      <c r="D3" s="83"/>
      <c r="E3" s="83"/>
      <c r="F3" s="83"/>
      <c r="G3" s="83"/>
      <c r="H3" s="83"/>
      <c r="I3" s="83"/>
      <c r="J3" s="83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84" t="s">
        <v>2</v>
      </c>
      <c r="B5" s="84"/>
      <c r="C5" s="84"/>
      <c r="D5" s="84"/>
      <c r="E5" s="84"/>
      <c r="F5" s="84"/>
      <c r="G5" s="84"/>
      <c r="H5" s="84"/>
      <c r="I5" s="84"/>
      <c r="J5" s="84"/>
    </row>
    <row r="6" spans="1:10" x14ac:dyDescent="0.25">
      <c r="A6" s="85" t="s">
        <v>3</v>
      </c>
      <c r="B6" s="86"/>
      <c r="C6" s="86"/>
      <c r="D6" s="86"/>
      <c r="E6" s="86"/>
      <c r="F6" s="86"/>
      <c r="G6" s="86"/>
      <c r="H6" s="86"/>
      <c r="I6" s="86"/>
      <c r="J6" s="86"/>
    </row>
    <row r="7" spans="1:10" x14ac:dyDescent="0.25">
      <c r="A7" s="87" t="s">
        <v>4</v>
      </c>
      <c r="B7" s="87"/>
      <c r="C7" s="87"/>
      <c r="D7" s="87"/>
      <c r="E7" s="87"/>
      <c r="F7" s="87"/>
      <c r="G7" s="87"/>
      <c r="H7" s="2" t="s">
        <v>5</v>
      </c>
      <c r="I7" s="2" t="s">
        <v>6</v>
      </c>
      <c r="J7" s="2" t="s">
        <v>7</v>
      </c>
    </row>
    <row r="8" spans="1:10" x14ac:dyDescent="0.25">
      <c r="A8" s="81" t="s">
        <v>8</v>
      </c>
      <c r="B8" s="81"/>
      <c r="C8" s="81"/>
      <c r="D8" s="81"/>
      <c r="E8" s="81"/>
      <c r="F8" s="81"/>
      <c r="G8" s="81"/>
      <c r="H8" s="3">
        <v>2800</v>
      </c>
      <c r="I8" s="3">
        <v>2300</v>
      </c>
      <c r="J8" s="3">
        <v>1902</v>
      </c>
    </row>
    <row r="9" spans="1:10" x14ac:dyDescent="0.25">
      <c r="A9" s="81" t="s">
        <v>9</v>
      </c>
      <c r="B9" s="81"/>
      <c r="C9" s="81"/>
      <c r="D9" s="81"/>
      <c r="E9" s="81"/>
      <c r="F9" s="81"/>
      <c r="G9" s="81"/>
      <c r="H9" s="4" t="s">
        <v>10</v>
      </c>
      <c r="I9" s="4" t="s">
        <v>10</v>
      </c>
      <c r="J9" s="4" t="s">
        <v>10</v>
      </c>
    </row>
    <row r="10" spans="1:10" x14ac:dyDescent="0.25">
      <c r="A10" s="92" t="s">
        <v>11</v>
      </c>
      <c r="B10" s="92"/>
      <c r="C10" s="92"/>
      <c r="D10" s="92"/>
      <c r="E10" s="92"/>
      <c r="F10" s="92"/>
      <c r="G10" s="92"/>
      <c r="H10" s="3">
        <f>H8</f>
        <v>2800</v>
      </c>
      <c r="I10" s="3">
        <f>I8</f>
        <v>2300</v>
      </c>
      <c r="J10" s="3">
        <f>J8</f>
        <v>1902</v>
      </c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93" t="s">
        <v>12</v>
      </c>
      <c r="B12" s="94"/>
      <c r="C12" s="94"/>
      <c r="D12" s="94"/>
      <c r="E12" s="94"/>
      <c r="F12" s="94"/>
      <c r="G12" s="5" t="s">
        <v>13</v>
      </c>
      <c r="H12" s="6" t="str">
        <f>H7</f>
        <v>Mecânico</v>
      </c>
      <c r="I12" s="6"/>
      <c r="J12" s="6" t="str">
        <f>J7</f>
        <v>Ajudante</v>
      </c>
    </row>
    <row r="13" spans="1:10" x14ac:dyDescent="0.25">
      <c r="A13" s="7" t="s">
        <v>14</v>
      </c>
      <c r="B13" s="8"/>
      <c r="C13" s="8"/>
      <c r="D13" s="8"/>
      <c r="E13" s="8"/>
      <c r="F13" s="9"/>
      <c r="G13" s="10">
        <v>0.03</v>
      </c>
      <c r="H13" s="11">
        <f>H10*G13</f>
        <v>84</v>
      </c>
      <c r="I13" s="11">
        <f>SUM(I10)*G13</f>
        <v>69</v>
      </c>
      <c r="J13" s="11">
        <f>J10*G13</f>
        <v>57.059999999999995</v>
      </c>
    </row>
    <row r="14" spans="1:10" x14ac:dyDescent="0.25">
      <c r="A14" s="81" t="s">
        <v>15</v>
      </c>
      <c r="B14" s="81"/>
      <c r="C14" s="81"/>
      <c r="D14" s="81"/>
      <c r="E14" s="81"/>
      <c r="F14" s="81"/>
      <c r="G14" s="10">
        <v>0.08</v>
      </c>
      <c r="H14" s="12">
        <f>H10*G14</f>
        <v>224</v>
      </c>
      <c r="I14" s="12">
        <f>SUM(I10)*G14</f>
        <v>184</v>
      </c>
      <c r="J14" s="12">
        <f>J10*G14</f>
        <v>152.16</v>
      </c>
    </row>
    <row r="15" spans="1:10" x14ac:dyDescent="0.25">
      <c r="A15" s="7" t="s">
        <v>16</v>
      </c>
      <c r="B15" s="8"/>
      <c r="C15" s="8"/>
      <c r="D15" s="8"/>
      <c r="E15" s="8"/>
      <c r="F15" s="13"/>
      <c r="G15" s="10">
        <v>3.3300000000000003E-2</v>
      </c>
      <c r="H15" s="12">
        <f>H10*G15</f>
        <v>93.240000000000009</v>
      </c>
      <c r="I15" s="11">
        <f>SUM(I10)*G15</f>
        <v>76.59</v>
      </c>
      <c r="J15" s="12">
        <f>J10*G15</f>
        <v>63.336600000000004</v>
      </c>
    </row>
    <row r="16" spans="1:10" x14ac:dyDescent="0.25">
      <c r="A16" s="7" t="s">
        <v>17</v>
      </c>
      <c r="B16" s="8"/>
      <c r="C16" s="8"/>
      <c r="D16" s="8"/>
      <c r="E16" s="8"/>
      <c r="F16" s="13"/>
      <c r="G16" s="10">
        <v>3.3300000000000003E-2</v>
      </c>
      <c r="H16" s="12">
        <f>H10*G16</f>
        <v>93.240000000000009</v>
      </c>
      <c r="I16" s="12">
        <f>SUM(I10)*G16</f>
        <v>76.59</v>
      </c>
      <c r="J16" s="12">
        <f>J10*G16</f>
        <v>63.336600000000004</v>
      </c>
    </row>
    <row r="17" spans="1:10" x14ac:dyDescent="0.25">
      <c r="A17" s="7" t="s">
        <v>18</v>
      </c>
      <c r="B17" s="8"/>
      <c r="C17" s="8"/>
      <c r="D17" s="8"/>
      <c r="E17" s="8"/>
      <c r="F17" s="13"/>
      <c r="G17" s="10">
        <v>3.3300000000000003E-2</v>
      </c>
      <c r="H17" s="14">
        <f>H10*G17</f>
        <v>93.240000000000009</v>
      </c>
      <c r="I17" s="11">
        <f>SUM(I10)*G17</f>
        <v>76.59</v>
      </c>
      <c r="J17" s="3">
        <f>J10*G17</f>
        <v>63.336600000000004</v>
      </c>
    </row>
    <row r="18" spans="1:10" x14ac:dyDescent="0.25">
      <c r="A18" s="7" t="s">
        <v>19</v>
      </c>
      <c r="B18" s="8"/>
      <c r="C18" s="8"/>
      <c r="D18" s="8"/>
      <c r="E18" s="8"/>
      <c r="F18" s="13"/>
      <c r="G18" s="10">
        <v>3.3300000000000003E-2</v>
      </c>
      <c r="H18" s="14">
        <f>H10*G18</f>
        <v>93.240000000000009</v>
      </c>
      <c r="I18" s="12">
        <f>SUM(I10)*G18</f>
        <v>76.59</v>
      </c>
      <c r="J18" s="3">
        <f>J10*G18</f>
        <v>63.336600000000004</v>
      </c>
    </row>
    <row r="19" spans="1:10" x14ac:dyDescent="0.25">
      <c r="A19" s="7" t="s">
        <v>20</v>
      </c>
      <c r="B19" s="8"/>
      <c r="C19" s="8"/>
      <c r="D19" s="8"/>
      <c r="E19" s="8"/>
      <c r="F19" s="13"/>
      <c r="G19" s="10">
        <v>8.3299999999999999E-2</v>
      </c>
      <c r="H19" s="14">
        <f>H10*G19</f>
        <v>233.24</v>
      </c>
      <c r="I19" s="11">
        <f>SUM(I10)*G19</f>
        <v>191.59</v>
      </c>
      <c r="J19" s="3">
        <f>J10*G19</f>
        <v>158.4366</v>
      </c>
    </row>
    <row r="20" spans="1:10" x14ac:dyDescent="0.25">
      <c r="A20" s="95" t="s">
        <v>21</v>
      </c>
      <c r="B20" s="96"/>
      <c r="C20" s="96"/>
      <c r="D20" s="96"/>
      <c r="E20" s="96"/>
      <c r="F20" s="97"/>
      <c r="G20" s="10">
        <v>8.3299999999999999E-2</v>
      </c>
      <c r="H20" s="14">
        <f>(H14+H15)*G20</f>
        <v>26.426092000000001</v>
      </c>
      <c r="I20" s="12">
        <f>SUM(I14+I15)*G20</f>
        <v>21.707147000000003</v>
      </c>
      <c r="J20" s="3">
        <f>(J14+J15)*G20</f>
        <v>17.950866779999998</v>
      </c>
    </row>
    <row r="21" spans="1:10" x14ac:dyDescent="0.25">
      <c r="A21" s="7" t="s">
        <v>22</v>
      </c>
      <c r="B21" s="8"/>
      <c r="C21" s="8"/>
      <c r="D21" s="8"/>
      <c r="E21" s="8"/>
      <c r="F21" s="13"/>
      <c r="G21" s="10">
        <v>8.3299999999999999E-2</v>
      </c>
      <c r="H21" s="14">
        <f>H10*G21</f>
        <v>233.24</v>
      </c>
      <c r="I21" s="11">
        <f>SUM(I10)*G21</f>
        <v>191.59</v>
      </c>
      <c r="J21" s="3">
        <f>J10*G21</f>
        <v>158.4366</v>
      </c>
    </row>
    <row r="22" spans="1:10" x14ac:dyDescent="0.25">
      <c r="A22" s="98" t="s">
        <v>23</v>
      </c>
      <c r="B22" s="99"/>
      <c r="C22" s="99"/>
      <c r="D22" s="99"/>
      <c r="E22" s="99"/>
      <c r="F22" s="100"/>
      <c r="G22" s="10">
        <v>8.3299999999999999E-2</v>
      </c>
      <c r="H22" s="12">
        <f>H10*G22</f>
        <v>233.24</v>
      </c>
      <c r="I22" s="11">
        <f>SUM(I10)*G22</f>
        <v>191.59</v>
      </c>
      <c r="J22" s="12">
        <f>J10*G22</f>
        <v>158.4366</v>
      </c>
    </row>
    <row r="23" spans="1:10" x14ac:dyDescent="0.25">
      <c r="A23" s="98" t="s">
        <v>24</v>
      </c>
      <c r="B23" s="99"/>
      <c r="C23" s="99"/>
      <c r="D23" s="99"/>
      <c r="E23" s="99"/>
      <c r="F23" s="100"/>
      <c r="G23" s="10">
        <v>2.7799999999999998E-2</v>
      </c>
      <c r="H23" s="12">
        <f>H10*G23</f>
        <v>77.839999999999989</v>
      </c>
      <c r="I23" s="11">
        <f>SUM(I10)*G23</f>
        <v>63.94</v>
      </c>
      <c r="J23" s="12">
        <f>J10*G23</f>
        <v>52.875599999999999</v>
      </c>
    </row>
    <row r="24" spans="1:10" x14ac:dyDescent="0.25">
      <c r="A24" s="30" t="s">
        <v>47</v>
      </c>
      <c r="B24" s="31"/>
      <c r="C24" s="31"/>
      <c r="D24" s="31"/>
      <c r="E24" s="31"/>
      <c r="F24" s="32"/>
      <c r="G24" s="10">
        <v>5.8000000000000003E-2</v>
      </c>
      <c r="H24" s="12">
        <f>H10*G24</f>
        <v>162.4</v>
      </c>
      <c r="I24" s="11">
        <f>SUM(I10)*G24</f>
        <v>133.4</v>
      </c>
      <c r="J24" s="12">
        <f>J10*G24</f>
        <v>110.316</v>
      </c>
    </row>
    <row r="25" spans="1:10" x14ac:dyDescent="0.25">
      <c r="A25" s="7" t="s">
        <v>25</v>
      </c>
      <c r="B25" s="8"/>
      <c r="C25" s="8"/>
      <c r="D25" s="8"/>
      <c r="E25" s="8"/>
      <c r="F25" s="13"/>
      <c r="G25" s="10">
        <v>0</v>
      </c>
      <c r="H25" s="12">
        <f>H10*G25</f>
        <v>0</v>
      </c>
      <c r="I25" s="11">
        <f>SUM(I10)*G25</f>
        <v>0</v>
      </c>
      <c r="J25" s="12">
        <f>J10*G25</f>
        <v>0</v>
      </c>
    </row>
    <row r="26" spans="1:10" x14ac:dyDescent="0.25">
      <c r="A26" s="7" t="s">
        <v>26</v>
      </c>
      <c r="B26" s="8"/>
      <c r="C26" s="8"/>
      <c r="D26" s="8"/>
      <c r="E26" s="8"/>
      <c r="F26" s="13"/>
      <c r="G26" s="10">
        <v>0</v>
      </c>
      <c r="H26" s="12">
        <f>H10*G26</f>
        <v>0</v>
      </c>
      <c r="I26" s="11">
        <f>SUM(I10)*G26</f>
        <v>0</v>
      </c>
      <c r="J26" s="12">
        <f>J10*G26</f>
        <v>0</v>
      </c>
    </row>
    <row r="27" spans="1:10" x14ac:dyDescent="0.25">
      <c r="A27" s="101" t="s">
        <v>27</v>
      </c>
      <c r="B27" s="101"/>
      <c r="C27" s="101"/>
      <c r="D27" s="101"/>
      <c r="E27" s="101"/>
      <c r="F27" s="101"/>
      <c r="G27" s="15">
        <f>SUM(G13:G26)</f>
        <v>0.66220000000000012</v>
      </c>
      <c r="H27" s="16">
        <f>SUM(H13:H26)</f>
        <v>1647.3460920000002</v>
      </c>
      <c r="I27" s="17">
        <f>SUM(I13:I26)</f>
        <v>1353.1771470000003</v>
      </c>
      <c r="J27" s="16">
        <f>SUM(J13:J26)</f>
        <v>1119.0186667799999</v>
      </c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02" t="s">
        <v>28</v>
      </c>
      <c r="B29" s="103"/>
      <c r="C29" s="103"/>
      <c r="D29" s="103"/>
      <c r="E29" s="103"/>
      <c r="F29" s="103"/>
      <c r="G29" s="104"/>
      <c r="H29" s="105">
        <f>G27</f>
        <v>0.66220000000000012</v>
      </c>
      <c r="I29" s="105"/>
      <c r="J29" s="106"/>
    </row>
    <row r="30" spans="1:10" x14ac:dyDescent="0.25">
      <c r="A30" s="18"/>
      <c r="B30" s="19"/>
      <c r="C30" s="19"/>
      <c r="D30" s="19"/>
      <c r="E30" s="19"/>
      <c r="F30" s="19"/>
      <c r="G30" s="20"/>
      <c r="H30" s="20"/>
      <c r="I30" s="20"/>
      <c r="J30" s="20"/>
    </row>
    <row r="31" spans="1:10" x14ac:dyDescent="0.25">
      <c r="A31" s="88" t="s">
        <v>29</v>
      </c>
      <c r="B31" s="89"/>
      <c r="C31" s="89"/>
      <c r="D31" s="89"/>
      <c r="E31" s="89"/>
      <c r="F31" s="89"/>
      <c r="G31" s="90"/>
      <c r="H31" s="91">
        <f>SUM(H10:J10)</f>
        <v>7002</v>
      </c>
      <c r="I31" s="91"/>
      <c r="J31" s="91"/>
    </row>
    <row r="32" spans="1:10" x14ac:dyDescent="0.25">
      <c r="A32" s="88" t="s">
        <v>30</v>
      </c>
      <c r="B32" s="89"/>
      <c r="C32" s="89"/>
      <c r="D32" s="89"/>
      <c r="E32" s="89"/>
      <c r="F32" s="89"/>
      <c r="G32" s="90"/>
      <c r="H32" s="91">
        <f>SUM(H27:J27)</f>
        <v>4119.5419057800009</v>
      </c>
      <c r="I32" s="91"/>
      <c r="J32" s="91"/>
    </row>
    <row r="33" spans="1:10" x14ac:dyDescent="0.25">
      <c r="A33" s="107" t="s">
        <v>31</v>
      </c>
      <c r="B33" s="108"/>
      <c r="C33" s="108"/>
      <c r="D33" s="108"/>
      <c r="E33" s="108"/>
      <c r="F33" s="108"/>
      <c r="G33" s="109"/>
      <c r="H33" s="110">
        <f>SUM(H31:J32)</f>
        <v>11121.541905780001</v>
      </c>
      <c r="I33" s="110"/>
      <c r="J33" s="110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06" t="s">
        <v>32</v>
      </c>
      <c r="B35" s="106"/>
      <c r="C35" s="106"/>
      <c r="D35" s="106"/>
      <c r="E35" s="106"/>
      <c r="F35" s="106"/>
      <c r="G35" s="106"/>
      <c r="H35" s="106"/>
      <c r="I35" s="106"/>
      <c r="J35" s="106"/>
    </row>
    <row r="36" spans="1:10" x14ac:dyDescent="0.25">
      <c r="A36" s="111" t="s">
        <v>33</v>
      </c>
      <c r="B36" s="112"/>
      <c r="C36" s="112"/>
      <c r="D36" s="112"/>
      <c r="E36" s="112"/>
      <c r="F36" s="112"/>
      <c r="G36" s="113"/>
      <c r="H36" s="91">
        <v>95</v>
      </c>
      <c r="I36" s="91"/>
      <c r="J36" s="91"/>
    </row>
    <row r="37" spans="1:10" ht="17.45" customHeight="1" x14ac:dyDescent="0.25">
      <c r="A37" s="77" t="s">
        <v>119</v>
      </c>
      <c r="B37" s="71"/>
      <c r="C37" s="71"/>
      <c r="D37" s="71"/>
      <c r="E37" s="71"/>
      <c r="F37" s="71"/>
      <c r="G37" s="78"/>
      <c r="H37" s="91">
        <v>345</v>
      </c>
      <c r="I37" s="91"/>
      <c r="J37" s="91"/>
    </row>
    <row r="38" spans="1:10" ht="13.9" customHeight="1" x14ac:dyDescent="0.25">
      <c r="A38" s="114" t="s">
        <v>120</v>
      </c>
      <c r="B38" s="115"/>
      <c r="C38" s="115"/>
      <c r="D38" s="115"/>
      <c r="E38" s="115"/>
      <c r="F38" s="115"/>
      <c r="G38" s="116"/>
      <c r="H38" s="91">
        <v>385</v>
      </c>
      <c r="I38" s="91"/>
      <c r="J38" s="91"/>
    </row>
    <row r="39" spans="1:10" x14ac:dyDescent="0.25">
      <c r="A39" s="21" t="s">
        <v>34</v>
      </c>
      <c r="B39" s="22"/>
      <c r="C39" s="22"/>
      <c r="D39" s="22"/>
      <c r="E39" s="22"/>
      <c r="F39" s="22"/>
      <c r="G39" s="23"/>
      <c r="H39" s="91">
        <v>1985</v>
      </c>
      <c r="I39" s="91"/>
      <c r="J39" s="91"/>
    </row>
    <row r="40" spans="1:10" x14ac:dyDescent="0.25">
      <c r="A40" s="21" t="s">
        <v>35</v>
      </c>
      <c r="B40" s="22"/>
      <c r="C40" s="22"/>
      <c r="D40" s="22"/>
      <c r="E40" s="22"/>
      <c r="F40" s="22"/>
      <c r="G40" s="23"/>
      <c r="H40" s="91">
        <v>1656</v>
      </c>
      <c r="I40" s="91"/>
      <c r="J40" s="91"/>
    </row>
    <row r="41" spans="1:10" ht="15" customHeight="1" x14ac:dyDescent="0.25">
      <c r="A41" s="21" t="s">
        <v>36</v>
      </c>
      <c r="B41" s="22"/>
      <c r="C41" s="22"/>
      <c r="D41" s="22"/>
      <c r="E41" s="22"/>
      <c r="F41" s="22"/>
      <c r="G41" s="23"/>
      <c r="H41" s="91">
        <v>2188.89</v>
      </c>
      <c r="I41" s="91"/>
      <c r="J41" s="91"/>
    </row>
    <row r="42" spans="1:10" ht="15" customHeight="1" x14ac:dyDescent="0.25">
      <c r="A42" s="21" t="s">
        <v>125</v>
      </c>
      <c r="B42" s="22"/>
      <c r="C42" s="22"/>
      <c r="D42" s="22"/>
      <c r="E42" s="22"/>
      <c r="F42" s="22"/>
      <c r="G42" s="23"/>
      <c r="H42" s="91">
        <v>235</v>
      </c>
      <c r="I42" s="91"/>
      <c r="J42" s="91"/>
    </row>
    <row r="43" spans="1:10" x14ac:dyDescent="0.25">
      <c r="A43" s="101" t="s">
        <v>27</v>
      </c>
      <c r="B43" s="101"/>
      <c r="C43" s="101"/>
      <c r="D43" s="101"/>
      <c r="E43" s="101"/>
      <c r="F43" s="101"/>
      <c r="G43" s="101"/>
      <c r="H43" s="110">
        <f>SUM(H36:H42)</f>
        <v>6889.8899999999994</v>
      </c>
      <c r="I43" s="110"/>
      <c r="J43" s="110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02" t="s">
        <v>37</v>
      </c>
      <c r="B45" s="103"/>
      <c r="C45" s="103"/>
      <c r="D45" s="103"/>
      <c r="E45" s="103"/>
      <c r="F45" s="103"/>
      <c r="G45" s="104"/>
      <c r="H45" s="102" t="s">
        <v>38</v>
      </c>
      <c r="I45" s="103"/>
      <c r="J45" s="104"/>
    </row>
    <row r="46" spans="1:10" x14ac:dyDescent="0.25">
      <c r="A46" s="117" t="s">
        <v>31</v>
      </c>
      <c r="B46" s="118"/>
      <c r="C46" s="118"/>
      <c r="D46" s="118"/>
      <c r="E46" s="118"/>
      <c r="F46" s="118"/>
      <c r="G46" s="119"/>
      <c r="H46" s="120">
        <f>H33</f>
        <v>11121.541905780001</v>
      </c>
      <c r="I46" s="121"/>
      <c r="J46" s="122"/>
    </row>
    <row r="47" spans="1:10" x14ac:dyDescent="0.25">
      <c r="A47" s="117" t="s">
        <v>39</v>
      </c>
      <c r="B47" s="118"/>
      <c r="C47" s="118"/>
      <c r="D47" s="118"/>
      <c r="E47" s="118"/>
      <c r="F47" s="118"/>
      <c r="G47" s="119"/>
      <c r="H47" s="120">
        <f>H43</f>
        <v>6889.8899999999994</v>
      </c>
      <c r="I47" s="121"/>
      <c r="J47" s="122"/>
    </row>
    <row r="48" spans="1:10" x14ac:dyDescent="0.25">
      <c r="A48" s="123" t="s">
        <v>40</v>
      </c>
      <c r="B48" s="124"/>
      <c r="C48" s="124"/>
      <c r="D48" s="124"/>
      <c r="E48" s="124"/>
      <c r="F48" s="124"/>
      <c r="G48" s="125"/>
      <c r="H48" s="126">
        <f>SUM(H46:J47)</f>
        <v>18011.431905780002</v>
      </c>
      <c r="I48" s="127"/>
      <c r="J48" s="128"/>
    </row>
    <row r="49" spans="1:10" x14ac:dyDescent="0.25">
      <c r="A49" s="24"/>
      <c r="B49" s="24"/>
      <c r="C49" s="24"/>
      <c r="D49" s="24"/>
      <c r="E49" s="24"/>
      <c r="F49" s="24"/>
      <c r="G49" s="25"/>
      <c r="H49" s="25"/>
      <c r="I49" s="25"/>
      <c r="J49" s="1"/>
    </row>
    <row r="50" spans="1:10" x14ac:dyDescent="0.25">
      <c r="A50" s="102" t="s">
        <v>41</v>
      </c>
      <c r="B50" s="103"/>
      <c r="C50" s="103"/>
      <c r="D50" s="103"/>
      <c r="E50" s="103"/>
      <c r="F50" s="103"/>
      <c r="G50" s="104"/>
      <c r="H50" s="102" t="s">
        <v>38</v>
      </c>
      <c r="I50" s="103"/>
      <c r="J50" s="104"/>
    </row>
    <row r="51" spans="1:10" ht="15.75" thickBot="1" x14ac:dyDescent="0.3">
      <c r="A51" s="138" t="s">
        <v>42</v>
      </c>
      <c r="B51" s="139"/>
      <c r="C51" s="139"/>
      <c r="D51" s="139"/>
      <c r="E51" s="139"/>
      <c r="F51" s="139"/>
      <c r="G51" s="140"/>
      <c r="H51" s="141">
        <f>H48</f>
        <v>18011.431905780002</v>
      </c>
      <c r="I51" s="142"/>
      <c r="J51" s="143"/>
    </row>
    <row r="52" spans="1:10" x14ac:dyDescent="0.25">
      <c r="A52" s="33"/>
      <c r="B52" s="34"/>
      <c r="C52" s="34"/>
      <c r="D52" s="34"/>
      <c r="E52" s="34"/>
      <c r="F52" s="35" t="s">
        <v>48</v>
      </c>
      <c r="G52" s="41">
        <v>6.4999999999999997E-3</v>
      </c>
      <c r="H52" s="36"/>
      <c r="I52" s="37"/>
      <c r="J52" s="38">
        <f>H51*0.65%</f>
        <v>117.07430738757003</v>
      </c>
    </row>
    <row r="53" spans="1:10" x14ac:dyDescent="0.25">
      <c r="A53" s="39"/>
      <c r="B53" s="26"/>
      <c r="C53" s="26"/>
      <c r="D53" s="26"/>
      <c r="E53" s="26"/>
      <c r="F53" s="27" t="s">
        <v>49</v>
      </c>
      <c r="G53" s="42">
        <v>0.03</v>
      </c>
      <c r="H53" s="28"/>
      <c r="I53" s="29"/>
      <c r="J53" s="40">
        <f>H51*3%</f>
        <v>540.34295717340001</v>
      </c>
    </row>
    <row r="54" spans="1:10" x14ac:dyDescent="0.25">
      <c r="A54" s="39"/>
      <c r="B54" s="26"/>
      <c r="C54" s="26"/>
      <c r="D54" s="26"/>
      <c r="E54" s="26"/>
      <c r="F54" s="27" t="s">
        <v>53</v>
      </c>
      <c r="G54" s="42">
        <v>4.8000000000000001E-2</v>
      </c>
      <c r="H54" s="28"/>
      <c r="I54" s="29"/>
      <c r="J54" s="40">
        <f>H51*4.8%</f>
        <v>864.54873147744013</v>
      </c>
    </row>
    <row r="55" spans="1:10" x14ac:dyDescent="0.25">
      <c r="A55" s="39"/>
      <c r="B55" s="26"/>
      <c r="C55" s="26"/>
      <c r="D55" s="26"/>
      <c r="E55" s="26"/>
      <c r="F55" s="27" t="s">
        <v>51</v>
      </c>
      <c r="G55" s="42">
        <v>2.8799999999999999E-2</v>
      </c>
      <c r="H55" s="28"/>
      <c r="I55" s="29"/>
      <c r="J55" s="40">
        <f>H51*2.88%</f>
        <v>518.72923888646403</v>
      </c>
    </row>
    <row r="56" spans="1:10" x14ac:dyDescent="0.25">
      <c r="A56" s="39"/>
      <c r="B56" s="26"/>
      <c r="C56" s="26"/>
      <c r="D56" s="26"/>
      <c r="E56" s="26"/>
      <c r="F56" s="27" t="s">
        <v>50</v>
      </c>
      <c r="G56" s="42">
        <v>0.05</v>
      </c>
      <c r="H56" s="28"/>
      <c r="I56" s="29"/>
      <c r="J56" s="40">
        <f>H51*5%</f>
        <v>900.57159528900013</v>
      </c>
    </row>
    <row r="57" spans="1:10" x14ac:dyDescent="0.25">
      <c r="A57" s="39"/>
      <c r="B57" s="26"/>
      <c r="C57" s="26"/>
      <c r="D57" s="26"/>
      <c r="E57" s="26"/>
      <c r="F57" s="27" t="s">
        <v>52</v>
      </c>
      <c r="G57" s="42">
        <v>4.4999999999999998E-2</v>
      </c>
      <c r="H57" s="28"/>
      <c r="I57" s="29"/>
      <c r="J57" s="40">
        <f>H51*4.5%</f>
        <v>810.51443576010001</v>
      </c>
    </row>
    <row r="58" spans="1:10" ht="15.75" thickBot="1" x14ac:dyDescent="0.3">
      <c r="A58" s="144" t="s">
        <v>46</v>
      </c>
      <c r="B58" s="145"/>
      <c r="C58" s="145"/>
      <c r="D58" s="145"/>
      <c r="E58" s="145"/>
      <c r="F58" s="145"/>
      <c r="G58" s="146"/>
      <c r="H58" s="147">
        <f>H51+J52+J53+J54+J56+J57+J55</f>
        <v>21763.213171753974</v>
      </c>
      <c r="I58" s="148"/>
      <c r="J58" s="149"/>
    </row>
    <row r="59" spans="1:10" x14ac:dyDescent="0.25">
      <c r="A59" s="150" t="s">
        <v>43</v>
      </c>
      <c r="B59" s="151"/>
      <c r="C59" s="151"/>
      <c r="D59" s="151"/>
      <c r="E59" s="151"/>
      <c r="F59" s="151"/>
      <c r="G59" s="152"/>
      <c r="H59" s="153">
        <f>H58*18.548612%</f>
        <v>4036.7739699615377</v>
      </c>
      <c r="I59" s="154"/>
      <c r="J59" s="155"/>
    </row>
    <row r="60" spans="1:10" x14ac:dyDescent="0.25">
      <c r="A60" s="129" t="s">
        <v>44</v>
      </c>
      <c r="B60" s="130"/>
      <c r="C60" s="130"/>
      <c r="D60" s="130"/>
      <c r="E60" s="130"/>
      <c r="F60" s="130"/>
      <c r="G60" s="131"/>
      <c r="H60" s="132">
        <f>H58+H59</f>
        <v>25799.987141715512</v>
      </c>
      <c r="I60" s="133"/>
      <c r="J60" s="134"/>
    </row>
    <row r="61" spans="1:10" x14ac:dyDescent="0.25">
      <c r="A61" s="129" t="s">
        <v>45</v>
      </c>
      <c r="B61" s="130"/>
      <c r="C61" s="130"/>
      <c r="D61" s="130"/>
      <c r="E61" s="130"/>
      <c r="F61" s="130"/>
      <c r="G61" s="131"/>
      <c r="H61" s="135">
        <f>SUM(H60)*60</f>
        <v>1547999.2285029306</v>
      </c>
      <c r="I61" s="136"/>
      <c r="J61" s="137"/>
    </row>
  </sheetData>
  <mergeCells count="54">
    <mergeCell ref="A60:G60"/>
    <mergeCell ref="H60:J60"/>
    <mergeCell ref="A61:G61"/>
    <mergeCell ref="H61:J61"/>
    <mergeCell ref="A51:G51"/>
    <mergeCell ref="H51:J51"/>
    <mergeCell ref="A58:G58"/>
    <mergeCell ref="H58:J58"/>
    <mergeCell ref="A59:G59"/>
    <mergeCell ref="H59:J59"/>
    <mergeCell ref="A47:G47"/>
    <mergeCell ref="H47:J47"/>
    <mergeCell ref="A48:G48"/>
    <mergeCell ref="H48:J48"/>
    <mergeCell ref="A50:G50"/>
    <mergeCell ref="H50:J50"/>
    <mergeCell ref="A43:G43"/>
    <mergeCell ref="H43:J43"/>
    <mergeCell ref="A45:G45"/>
    <mergeCell ref="H45:J45"/>
    <mergeCell ref="A46:G46"/>
    <mergeCell ref="H46:J46"/>
    <mergeCell ref="H42:J42"/>
    <mergeCell ref="A32:G32"/>
    <mergeCell ref="H32:J32"/>
    <mergeCell ref="A33:G33"/>
    <mergeCell ref="H33:J33"/>
    <mergeCell ref="A35:J35"/>
    <mergeCell ref="A36:G36"/>
    <mergeCell ref="H36:J36"/>
    <mergeCell ref="H37:J37"/>
    <mergeCell ref="H38:J38"/>
    <mergeCell ref="H39:J39"/>
    <mergeCell ref="H40:J40"/>
    <mergeCell ref="H41:J41"/>
    <mergeCell ref="A38:G38"/>
    <mergeCell ref="A31:G31"/>
    <mergeCell ref="H31:J31"/>
    <mergeCell ref="A9:G9"/>
    <mergeCell ref="A10:G10"/>
    <mergeCell ref="A12:F12"/>
    <mergeCell ref="A14:F14"/>
    <mergeCell ref="A20:F20"/>
    <mergeCell ref="A22:F22"/>
    <mergeCell ref="A23:F23"/>
    <mergeCell ref="A27:F27"/>
    <mergeCell ref="A29:G29"/>
    <mergeCell ref="H29:J29"/>
    <mergeCell ref="A8:G8"/>
    <mergeCell ref="A1:J2"/>
    <mergeCell ref="A3:J3"/>
    <mergeCell ref="A5:J5"/>
    <mergeCell ref="A6:J6"/>
    <mergeCell ref="A7:G7"/>
  </mergeCells>
  <pageMargins left="0.38" right="0.37" top="0.34" bottom="0.19" header="0.31496062000000002" footer="0.1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F4CB6-C6E7-4E0D-8A04-8294479AA9DF}">
  <dimension ref="F1:Q82"/>
  <sheetViews>
    <sheetView tabSelected="1" workbookViewId="0">
      <selection activeCell="L9" sqref="L9"/>
    </sheetView>
  </sheetViews>
  <sheetFormatPr defaultRowHeight="15" x14ac:dyDescent="0.25"/>
  <cols>
    <col min="2" max="2" width="17.5703125" customWidth="1"/>
    <col min="3" max="3" width="43.7109375" bestFit="1" customWidth="1"/>
    <col min="6" max="6" width="12.28515625" bestFit="1" customWidth="1"/>
    <col min="7" max="7" width="44.140625" customWidth="1"/>
    <col min="8" max="8" width="15.7109375" bestFit="1" customWidth="1"/>
    <col min="9" max="9" width="15.7109375" customWidth="1"/>
    <col min="10" max="10" width="51.7109375" bestFit="1" customWidth="1"/>
    <col min="12" max="12" width="15.140625" customWidth="1"/>
    <col min="13" max="13" width="11.5703125" bestFit="1" customWidth="1"/>
    <col min="14" max="14" width="11.85546875" bestFit="1" customWidth="1"/>
  </cols>
  <sheetData>
    <row r="1" spans="6:17" ht="15.75" thickBot="1" x14ac:dyDescent="0.3"/>
    <row r="2" spans="6:17" ht="15.75" thickBot="1" x14ac:dyDescent="0.3">
      <c r="F2" s="47" t="s">
        <v>64</v>
      </c>
      <c r="G2" s="48" t="s">
        <v>65</v>
      </c>
      <c r="H2" s="48" t="s">
        <v>63</v>
      </c>
      <c r="I2" s="160" t="s">
        <v>70</v>
      </c>
      <c r="M2" s="161"/>
      <c r="N2" s="161"/>
      <c r="O2" s="161"/>
      <c r="P2" s="161"/>
      <c r="Q2" s="161"/>
    </row>
    <row r="3" spans="6:17" x14ac:dyDescent="0.25">
      <c r="F3" s="45" t="s">
        <v>54</v>
      </c>
      <c r="G3" s="50">
        <v>10000</v>
      </c>
      <c r="H3" s="72" t="s">
        <v>76</v>
      </c>
      <c r="I3" s="53">
        <v>596.20000000000005</v>
      </c>
    </row>
    <row r="4" spans="6:17" x14ac:dyDescent="0.25">
      <c r="F4" s="43" t="s">
        <v>55</v>
      </c>
      <c r="G4" s="53">
        <v>2800</v>
      </c>
      <c r="H4" s="73" t="s">
        <v>77</v>
      </c>
      <c r="I4" s="54">
        <f>G4/220*8</f>
        <v>101.81818181818181</v>
      </c>
    </row>
    <row r="5" spans="6:17" x14ac:dyDescent="0.25">
      <c r="F5" s="43" t="s">
        <v>56</v>
      </c>
      <c r="G5" s="53">
        <v>2800</v>
      </c>
      <c r="H5" s="73" t="s">
        <v>77</v>
      </c>
      <c r="I5" s="54">
        <f t="shared" ref="I5:I9" si="0">G5/220*8</f>
        <v>101.81818181818181</v>
      </c>
    </row>
    <row r="6" spans="6:17" x14ac:dyDescent="0.25">
      <c r="F6" s="43" t="s">
        <v>57</v>
      </c>
      <c r="G6" s="53">
        <v>2300</v>
      </c>
      <c r="H6" s="73" t="s">
        <v>77</v>
      </c>
      <c r="I6" s="54">
        <f t="shared" si="0"/>
        <v>83.63636363636364</v>
      </c>
      <c r="M6" s="52"/>
    </row>
    <row r="7" spans="6:17" x14ac:dyDescent="0.25">
      <c r="F7" s="43" t="s">
        <v>58</v>
      </c>
      <c r="G7" s="53">
        <v>2300</v>
      </c>
      <c r="H7" s="73" t="s">
        <v>77</v>
      </c>
      <c r="I7" s="54">
        <f t="shared" si="0"/>
        <v>83.63636363636364</v>
      </c>
      <c r="M7" s="52"/>
    </row>
    <row r="8" spans="6:17" x14ac:dyDescent="0.25">
      <c r="F8" s="43" t="s">
        <v>59</v>
      </c>
      <c r="G8" s="53">
        <v>2300</v>
      </c>
      <c r="H8" s="73" t="s">
        <v>77</v>
      </c>
      <c r="I8" s="54">
        <f t="shared" si="0"/>
        <v>83.63636363636364</v>
      </c>
    </row>
    <row r="9" spans="6:17" ht="15.75" thickBot="1" x14ac:dyDescent="0.3">
      <c r="F9" s="43" t="s">
        <v>60</v>
      </c>
      <c r="G9" s="55">
        <v>1902</v>
      </c>
      <c r="H9" s="73" t="s">
        <v>77</v>
      </c>
      <c r="I9" s="57">
        <f t="shared" si="0"/>
        <v>69.163636363636357</v>
      </c>
    </row>
    <row r="10" spans="6:17" ht="15.75" thickBot="1" x14ac:dyDescent="0.3">
      <c r="F10" s="43"/>
      <c r="G10" s="58" t="s">
        <v>27</v>
      </c>
      <c r="H10" s="58"/>
      <c r="I10" s="61">
        <f>SUM(I3:I9)</f>
        <v>1119.909090909091</v>
      </c>
    </row>
    <row r="11" spans="6:17" ht="15.75" thickBot="1" x14ac:dyDescent="0.3">
      <c r="F11" s="43"/>
      <c r="G11" s="65" t="s">
        <v>12</v>
      </c>
      <c r="H11" s="49" t="s">
        <v>13</v>
      </c>
      <c r="I11" s="64" t="s">
        <v>70</v>
      </c>
    </row>
    <row r="12" spans="6:17" x14ac:dyDescent="0.25">
      <c r="F12" s="43"/>
      <c r="G12" s="66" t="s">
        <v>75</v>
      </c>
      <c r="H12" s="46">
        <v>0.03</v>
      </c>
      <c r="I12" s="51">
        <f>$I$10*H12</f>
        <v>33.597272727272731</v>
      </c>
    </row>
    <row r="13" spans="6:17" x14ac:dyDescent="0.25">
      <c r="F13" s="43"/>
      <c r="G13" s="13" t="s">
        <v>15</v>
      </c>
      <c r="H13" s="10">
        <v>0.08</v>
      </c>
      <c r="I13" s="54">
        <f t="shared" ref="I13:I32" si="1">$I$10*H13</f>
        <v>89.592727272727288</v>
      </c>
    </row>
    <row r="14" spans="6:17" x14ac:dyDescent="0.25">
      <c r="F14" s="43"/>
      <c r="G14" s="13" t="s">
        <v>16</v>
      </c>
      <c r="H14" s="10">
        <v>3.3300000000000003E-2</v>
      </c>
      <c r="I14" s="54">
        <f t="shared" si="1"/>
        <v>37.292972727272733</v>
      </c>
    </row>
    <row r="15" spans="6:17" x14ac:dyDescent="0.25">
      <c r="F15" s="43"/>
      <c r="G15" s="13" t="s">
        <v>17</v>
      </c>
      <c r="H15" s="10">
        <v>3.3300000000000003E-2</v>
      </c>
      <c r="I15" s="54">
        <f t="shared" si="1"/>
        <v>37.292972727272733</v>
      </c>
    </row>
    <row r="16" spans="6:17" x14ac:dyDescent="0.25">
      <c r="F16" s="43"/>
      <c r="G16" s="13" t="s">
        <v>18</v>
      </c>
      <c r="H16" s="10">
        <v>3.3300000000000003E-2</v>
      </c>
      <c r="I16" s="54">
        <f t="shared" si="1"/>
        <v>37.292972727272733</v>
      </c>
    </row>
    <row r="17" spans="6:12" x14ac:dyDescent="0.25">
      <c r="F17" s="43"/>
      <c r="G17" s="13" t="s">
        <v>19</v>
      </c>
      <c r="H17" s="10">
        <v>3.3300000000000003E-2</v>
      </c>
      <c r="I17" s="54">
        <f t="shared" si="1"/>
        <v>37.292972727272733</v>
      </c>
    </row>
    <row r="18" spans="6:12" x14ac:dyDescent="0.25">
      <c r="F18" s="43"/>
      <c r="G18" s="13" t="s">
        <v>20</v>
      </c>
      <c r="H18" s="10">
        <v>8.3299999999999999E-2</v>
      </c>
      <c r="I18" s="54">
        <f t="shared" si="1"/>
        <v>93.288427272727276</v>
      </c>
    </row>
    <row r="19" spans="6:12" x14ac:dyDescent="0.25">
      <c r="F19" s="43"/>
      <c r="G19" s="13" t="s">
        <v>21</v>
      </c>
      <c r="H19" s="10">
        <v>8.3299999999999999E-2</v>
      </c>
      <c r="I19" s="54">
        <f t="shared" si="1"/>
        <v>93.288427272727276</v>
      </c>
    </row>
    <row r="20" spans="6:12" x14ac:dyDescent="0.25">
      <c r="F20" s="43"/>
      <c r="G20" s="13" t="s">
        <v>22</v>
      </c>
      <c r="H20" s="10">
        <v>8.3299999999999999E-2</v>
      </c>
      <c r="I20" s="54">
        <f t="shared" si="1"/>
        <v>93.288427272727276</v>
      </c>
    </row>
    <row r="21" spans="6:12" x14ac:dyDescent="0.25">
      <c r="F21" s="43"/>
      <c r="G21" s="32" t="s">
        <v>23</v>
      </c>
      <c r="H21" s="10">
        <v>8.3299999999999999E-2</v>
      </c>
      <c r="I21" s="54">
        <f t="shared" si="1"/>
        <v>93.288427272727276</v>
      </c>
    </row>
    <row r="22" spans="6:12" x14ac:dyDescent="0.25">
      <c r="F22" s="43"/>
      <c r="G22" s="32" t="s">
        <v>24</v>
      </c>
      <c r="H22" s="10">
        <v>2.7799999999999998E-2</v>
      </c>
      <c r="I22" s="54">
        <f t="shared" si="1"/>
        <v>31.133472727272729</v>
      </c>
    </row>
    <row r="23" spans="6:12" x14ac:dyDescent="0.25">
      <c r="F23" s="43"/>
      <c r="G23" s="32" t="s">
        <v>71</v>
      </c>
      <c r="H23" s="10">
        <v>2.1999999999999999E-2</v>
      </c>
      <c r="I23" s="54">
        <f t="shared" si="1"/>
        <v>24.638000000000002</v>
      </c>
    </row>
    <row r="24" spans="6:12" x14ac:dyDescent="0.25">
      <c r="F24" s="43"/>
      <c r="G24" s="67" t="s">
        <v>72</v>
      </c>
      <c r="H24" s="44">
        <v>7.0000000000000001E-3</v>
      </c>
      <c r="I24" s="54">
        <f t="shared" si="1"/>
        <v>7.839363636363637</v>
      </c>
    </row>
    <row r="25" spans="6:12" x14ac:dyDescent="0.25">
      <c r="F25" s="43"/>
      <c r="G25" s="32" t="s">
        <v>67</v>
      </c>
      <c r="H25" s="10">
        <v>3.5000000000000001E-3</v>
      </c>
      <c r="I25" s="54">
        <f t="shared" si="1"/>
        <v>3.9196818181818185</v>
      </c>
    </row>
    <row r="26" spans="6:12" x14ac:dyDescent="0.25">
      <c r="F26" s="43"/>
      <c r="G26" s="32" t="s">
        <v>68</v>
      </c>
      <c r="H26" s="10">
        <v>2E-3</v>
      </c>
      <c r="I26" s="54">
        <f t="shared" si="1"/>
        <v>2.2398181818181819</v>
      </c>
    </row>
    <row r="27" spans="6:12" x14ac:dyDescent="0.25">
      <c r="F27" s="43"/>
      <c r="G27" s="32" t="s">
        <v>69</v>
      </c>
      <c r="H27" s="10">
        <v>5.0000000000000001E-3</v>
      </c>
      <c r="I27" s="54">
        <f t="shared" si="1"/>
        <v>5.5995454545454555</v>
      </c>
    </row>
    <row r="28" spans="6:12" x14ac:dyDescent="0.25">
      <c r="F28" s="43"/>
      <c r="G28" s="32" t="s">
        <v>66</v>
      </c>
      <c r="H28" s="10">
        <v>1.1000000000000001E-3</v>
      </c>
      <c r="I28" s="54">
        <f t="shared" si="1"/>
        <v>1.2319000000000002</v>
      </c>
    </row>
    <row r="29" spans="6:12" x14ac:dyDescent="0.25">
      <c r="F29" s="43"/>
      <c r="G29" s="32" t="s">
        <v>73</v>
      </c>
      <c r="H29" s="10">
        <v>2.3999999999999998E-3</v>
      </c>
      <c r="I29" s="54">
        <f t="shared" si="1"/>
        <v>2.687781818181818</v>
      </c>
    </row>
    <row r="30" spans="6:12" x14ac:dyDescent="0.25">
      <c r="F30" s="43"/>
      <c r="G30" s="32" t="s">
        <v>74</v>
      </c>
      <c r="H30" s="10">
        <v>1.4999999999999999E-2</v>
      </c>
      <c r="I30" s="54">
        <f t="shared" si="1"/>
        <v>16.798636363636366</v>
      </c>
      <c r="J30" s="60"/>
      <c r="K30" s="60"/>
      <c r="L30" s="60"/>
    </row>
    <row r="31" spans="6:12" x14ac:dyDescent="0.25">
      <c r="F31" s="43"/>
      <c r="G31" s="13" t="s">
        <v>25</v>
      </c>
      <c r="H31" s="10">
        <v>4.0000000000000001E-3</v>
      </c>
      <c r="I31" s="54">
        <f t="shared" si="1"/>
        <v>4.4796363636363639</v>
      </c>
      <c r="J31" s="60"/>
      <c r="K31" s="60"/>
      <c r="L31" s="60"/>
    </row>
    <row r="32" spans="6:12" x14ac:dyDescent="0.25">
      <c r="F32" s="43"/>
      <c r="G32" s="13" t="s">
        <v>26</v>
      </c>
      <c r="H32" s="10">
        <v>0</v>
      </c>
      <c r="I32" s="54">
        <f t="shared" si="1"/>
        <v>0</v>
      </c>
      <c r="J32" s="60"/>
      <c r="K32" s="60"/>
      <c r="L32" s="60"/>
    </row>
    <row r="33" spans="6:12" x14ac:dyDescent="0.25">
      <c r="F33" s="43"/>
      <c r="G33" s="67" t="s">
        <v>62</v>
      </c>
      <c r="H33" s="43"/>
      <c r="I33" s="54">
        <v>179.9</v>
      </c>
      <c r="J33" s="60"/>
      <c r="K33" s="60"/>
      <c r="L33" s="60"/>
    </row>
    <row r="34" spans="6:12" ht="15.75" thickBot="1" x14ac:dyDescent="0.3">
      <c r="F34" s="43"/>
      <c r="G34" s="68" t="s">
        <v>61</v>
      </c>
      <c r="H34" s="56"/>
      <c r="I34" s="57">
        <v>143</v>
      </c>
      <c r="J34" s="60"/>
      <c r="K34" s="60"/>
      <c r="L34" s="60"/>
    </row>
    <row r="35" spans="6:12" ht="15.75" thickBot="1" x14ac:dyDescent="0.3">
      <c r="F35" s="43"/>
      <c r="G35" s="69" t="s">
        <v>78</v>
      </c>
      <c r="H35" s="58"/>
      <c r="I35" s="59">
        <f>SUM(I12:I34)</f>
        <v>1068.9834363636364</v>
      </c>
    </row>
    <row r="36" spans="6:12" ht="15.75" thickBot="1" x14ac:dyDescent="0.3">
      <c r="F36" s="43"/>
      <c r="G36" s="70" t="s">
        <v>79</v>
      </c>
      <c r="H36" s="62"/>
      <c r="I36" s="63">
        <f>I10+I35</f>
        <v>2188.8925272727274</v>
      </c>
    </row>
    <row r="37" spans="6:12" ht="10.15" customHeight="1" x14ac:dyDescent="0.25"/>
    <row r="38" spans="6:12" x14ac:dyDescent="0.25">
      <c r="G38" s="75" t="s">
        <v>92</v>
      </c>
      <c r="H38" s="76" t="s">
        <v>80</v>
      </c>
      <c r="I38" s="76" t="s">
        <v>81</v>
      </c>
    </row>
    <row r="39" spans="6:12" x14ac:dyDescent="0.25">
      <c r="G39" s="43" t="s">
        <v>82</v>
      </c>
      <c r="H39" s="74" t="s">
        <v>87</v>
      </c>
      <c r="I39" s="157">
        <v>385</v>
      </c>
    </row>
    <row r="40" spans="6:12" x14ac:dyDescent="0.25">
      <c r="G40" s="43" t="s">
        <v>83</v>
      </c>
      <c r="H40" s="74" t="s">
        <v>88</v>
      </c>
      <c r="I40" s="158"/>
    </row>
    <row r="41" spans="6:12" x14ac:dyDescent="0.25">
      <c r="G41" s="43" t="s">
        <v>84</v>
      </c>
      <c r="H41" s="74" t="s">
        <v>89</v>
      </c>
      <c r="I41" s="158"/>
    </row>
    <row r="42" spans="6:12" x14ac:dyDescent="0.25">
      <c r="G42" s="43" t="s">
        <v>85</v>
      </c>
      <c r="H42" s="74" t="s">
        <v>90</v>
      </c>
      <c r="I42" s="158"/>
    </row>
    <row r="43" spans="6:12" x14ac:dyDescent="0.25">
      <c r="G43" s="43" t="s">
        <v>86</v>
      </c>
      <c r="H43" s="74" t="s">
        <v>91</v>
      </c>
      <c r="I43" s="159"/>
    </row>
    <row r="45" spans="6:12" x14ac:dyDescent="0.25">
      <c r="G45" s="75" t="s">
        <v>118</v>
      </c>
      <c r="H45" s="76" t="s">
        <v>80</v>
      </c>
      <c r="I45" s="76" t="s">
        <v>81</v>
      </c>
    </row>
    <row r="46" spans="6:12" x14ac:dyDescent="0.25">
      <c r="G46" s="43" t="s">
        <v>93</v>
      </c>
      <c r="H46" s="79" t="s">
        <v>122</v>
      </c>
      <c r="I46" s="157">
        <v>345</v>
      </c>
    </row>
    <row r="47" spans="6:12" x14ac:dyDescent="0.25">
      <c r="G47" s="43" t="s">
        <v>123</v>
      </c>
      <c r="H47" s="79" t="s">
        <v>122</v>
      </c>
      <c r="I47" s="158"/>
    </row>
    <row r="48" spans="6:12" x14ac:dyDescent="0.25">
      <c r="G48" s="43" t="s">
        <v>133</v>
      </c>
      <c r="H48" s="79">
        <v>1</v>
      </c>
      <c r="I48" s="158"/>
    </row>
    <row r="49" spans="7:9" x14ac:dyDescent="0.25">
      <c r="G49" s="43" t="s">
        <v>94</v>
      </c>
      <c r="H49" s="79">
        <v>1</v>
      </c>
      <c r="I49" s="158"/>
    </row>
    <row r="50" spans="7:9" x14ac:dyDescent="0.25">
      <c r="G50" s="43" t="s">
        <v>95</v>
      </c>
      <c r="H50" s="79">
        <v>1</v>
      </c>
      <c r="I50" s="158"/>
    </row>
    <row r="51" spans="7:9" x14ac:dyDescent="0.25">
      <c r="G51" s="43" t="s">
        <v>96</v>
      </c>
      <c r="H51" s="79">
        <v>1</v>
      </c>
      <c r="I51" s="158"/>
    </row>
    <row r="52" spans="7:9" x14ac:dyDescent="0.25">
      <c r="G52" s="43" t="s">
        <v>97</v>
      </c>
      <c r="H52" s="79">
        <v>1</v>
      </c>
      <c r="I52" s="158"/>
    </row>
    <row r="53" spans="7:9" x14ac:dyDescent="0.25">
      <c r="G53" s="43" t="s">
        <v>98</v>
      </c>
      <c r="H53" s="79">
        <v>1</v>
      </c>
      <c r="I53" s="158"/>
    </row>
    <row r="54" spans="7:9" x14ac:dyDescent="0.25">
      <c r="G54" s="43" t="s">
        <v>99</v>
      </c>
      <c r="H54" s="79">
        <v>1</v>
      </c>
      <c r="I54" s="158"/>
    </row>
    <row r="55" spans="7:9" x14ac:dyDescent="0.25">
      <c r="G55" s="43" t="s">
        <v>100</v>
      </c>
      <c r="H55" s="79">
        <v>1</v>
      </c>
      <c r="I55" s="158"/>
    </row>
    <row r="56" spans="7:9" x14ac:dyDescent="0.25">
      <c r="G56" s="43" t="s">
        <v>101</v>
      </c>
      <c r="H56" s="79">
        <v>1</v>
      </c>
      <c r="I56" s="158"/>
    </row>
    <row r="57" spans="7:9" x14ac:dyDescent="0.25">
      <c r="G57" s="43" t="s">
        <v>102</v>
      </c>
      <c r="H57" s="79">
        <v>1</v>
      </c>
      <c r="I57" s="158"/>
    </row>
    <row r="58" spans="7:9" x14ac:dyDescent="0.25">
      <c r="G58" s="43" t="s">
        <v>103</v>
      </c>
      <c r="H58" s="79">
        <v>1</v>
      </c>
      <c r="I58" s="158"/>
    </row>
    <row r="59" spans="7:9" x14ac:dyDescent="0.25">
      <c r="G59" s="43" t="s">
        <v>104</v>
      </c>
      <c r="H59" s="79">
        <v>1</v>
      </c>
      <c r="I59" s="158"/>
    </row>
    <row r="60" spans="7:9" x14ac:dyDescent="0.25">
      <c r="G60" s="43" t="s">
        <v>105</v>
      </c>
      <c r="H60" s="79" t="s">
        <v>124</v>
      </c>
      <c r="I60" s="158"/>
    </row>
    <row r="61" spans="7:9" x14ac:dyDescent="0.25">
      <c r="G61" s="43" t="s">
        <v>106</v>
      </c>
      <c r="H61" s="79">
        <v>1</v>
      </c>
      <c r="I61" s="158"/>
    </row>
    <row r="62" spans="7:9" x14ac:dyDescent="0.25">
      <c r="G62" s="43" t="s">
        <v>107</v>
      </c>
      <c r="H62" s="79">
        <v>1</v>
      </c>
      <c r="I62" s="158"/>
    </row>
    <row r="63" spans="7:9" x14ac:dyDescent="0.25">
      <c r="G63" s="43" t="s">
        <v>108</v>
      </c>
      <c r="H63" s="79">
        <v>1</v>
      </c>
      <c r="I63" s="158"/>
    </row>
    <row r="64" spans="7:9" x14ac:dyDescent="0.25">
      <c r="G64" s="43" t="s">
        <v>109</v>
      </c>
      <c r="H64" s="79">
        <v>1</v>
      </c>
      <c r="I64" s="158"/>
    </row>
    <row r="65" spans="7:9" x14ac:dyDescent="0.25">
      <c r="G65" s="43" t="s">
        <v>110</v>
      </c>
      <c r="H65" s="79">
        <v>1</v>
      </c>
      <c r="I65" s="158"/>
    </row>
    <row r="66" spans="7:9" x14ac:dyDescent="0.25">
      <c r="G66" s="43" t="s">
        <v>111</v>
      </c>
      <c r="H66" s="79">
        <v>1</v>
      </c>
      <c r="I66" s="158"/>
    </row>
    <row r="67" spans="7:9" x14ac:dyDescent="0.25">
      <c r="G67" s="43" t="s">
        <v>112</v>
      </c>
      <c r="H67" s="79">
        <v>1</v>
      </c>
      <c r="I67" s="158"/>
    </row>
    <row r="68" spans="7:9" x14ac:dyDescent="0.25">
      <c r="G68" s="43" t="s">
        <v>113</v>
      </c>
      <c r="H68" s="79">
        <v>1</v>
      </c>
      <c r="I68" s="158"/>
    </row>
    <row r="69" spans="7:9" x14ac:dyDescent="0.25">
      <c r="G69" s="43" t="s">
        <v>114</v>
      </c>
      <c r="H69" s="79">
        <v>1</v>
      </c>
      <c r="I69" s="158"/>
    </row>
    <row r="70" spans="7:9" x14ac:dyDescent="0.25">
      <c r="G70" s="43" t="s">
        <v>115</v>
      </c>
      <c r="H70" s="79">
        <v>1</v>
      </c>
      <c r="I70" s="158"/>
    </row>
    <row r="71" spans="7:9" x14ac:dyDescent="0.25">
      <c r="G71" s="43" t="s">
        <v>116</v>
      </c>
      <c r="H71" s="79">
        <v>1</v>
      </c>
      <c r="I71" s="158"/>
    </row>
    <row r="72" spans="7:9" x14ac:dyDescent="0.25">
      <c r="G72" s="43" t="s">
        <v>117</v>
      </c>
      <c r="H72" s="79">
        <v>1</v>
      </c>
      <c r="I72" s="158"/>
    </row>
    <row r="73" spans="7:9" x14ac:dyDescent="0.25">
      <c r="G73" s="43" t="s">
        <v>121</v>
      </c>
      <c r="H73" s="79">
        <v>1</v>
      </c>
      <c r="I73" s="159"/>
    </row>
    <row r="75" spans="7:9" x14ac:dyDescent="0.25">
      <c r="G75" s="75" t="s">
        <v>130</v>
      </c>
      <c r="H75" s="76" t="s">
        <v>80</v>
      </c>
      <c r="I75" s="76" t="s">
        <v>81</v>
      </c>
    </row>
    <row r="76" spans="7:9" x14ac:dyDescent="0.25">
      <c r="G76" s="43" t="s">
        <v>126</v>
      </c>
      <c r="H76" s="79">
        <v>1</v>
      </c>
      <c r="I76" s="156">
        <v>235</v>
      </c>
    </row>
    <row r="77" spans="7:9" x14ac:dyDescent="0.25">
      <c r="G77" s="43" t="s">
        <v>127</v>
      </c>
      <c r="H77" s="79">
        <v>1</v>
      </c>
      <c r="I77" s="156"/>
    </row>
    <row r="78" spans="7:9" x14ac:dyDescent="0.25">
      <c r="G78" s="43" t="s">
        <v>128</v>
      </c>
      <c r="H78" s="79">
        <v>1</v>
      </c>
      <c r="I78" s="156"/>
    </row>
    <row r="79" spans="7:9" x14ac:dyDescent="0.25">
      <c r="G79" s="43" t="s">
        <v>129</v>
      </c>
      <c r="H79" s="79">
        <v>1</v>
      </c>
      <c r="I79" s="156"/>
    </row>
    <row r="81" spans="7:9" x14ac:dyDescent="0.25">
      <c r="G81" s="75" t="s">
        <v>131</v>
      </c>
      <c r="H81" s="76" t="s">
        <v>80</v>
      </c>
      <c r="I81" s="76" t="s">
        <v>81</v>
      </c>
    </row>
    <row r="82" spans="7:9" x14ac:dyDescent="0.25">
      <c r="G82" s="43" t="s">
        <v>132</v>
      </c>
      <c r="H82" s="74">
        <v>1</v>
      </c>
      <c r="I82" s="80">
        <v>0</v>
      </c>
    </row>
  </sheetData>
  <mergeCells count="3">
    <mergeCell ref="I76:I79"/>
    <mergeCell ref="I46:I73"/>
    <mergeCell ref="I39:I4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ITEM 5</vt:lpstr>
      <vt:lpstr>ITEM 5.1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Ferreira Lima</dc:creator>
  <cp:lastModifiedBy>user</cp:lastModifiedBy>
  <cp:lastPrinted>2024-10-15T18:01:03Z</cp:lastPrinted>
  <dcterms:created xsi:type="dcterms:W3CDTF">2024-09-23T17:44:12Z</dcterms:created>
  <dcterms:modified xsi:type="dcterms:W3CDTF">2024-10-16T18:26:40Z</dcterms:modified>
</cp:coreProperties>
</file>